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_ASUS\Desktop\แผนงาน64\400\ตารางขวาง\"/>
    </mc:Choice>
  </mc:AlternateContent>
  <xr:revisionPtr revIDLastSave="0" documentId="13_ncr:1_{1857D3EA-F6F3-4CEB-83F1-5859AEFD84D0}" xr6:coauthVersionLast="46" xr6:coauthVersionMax="46" xr10:uidLastSave="{00000000-0000-0000-0000-000000000000}"/>
  <bookViews>
    <workbookView xWindow="-108" yWindow="-108" windowWidth="23256" windowHeight="12576" firstSheet="1" activeTab="5" xr2:uid="{00000000-000D-0000-FFFF-FFFF00000000}"/>
  </bookViews>
  <sheets>
    <sheet name="401สารสนเทศ" sheetId="1" r:id="rId1"/>
    <sheet name="402ประชาสัมพันธ์" sheetId="2" r:id="rId2"/>
    <sheet name="403ส่งเสริมประชาธิปไตย" sheetId="10" r:id="rId3"/>
    <sheet name="405กิจกรรมทั่วไป" sheetId="4" r:id="rId4"/>
    <sheet name="404สัมพันธ์ชุมชน" sheetId="11" r:id="rId5"/>
    <sheet name="406 TO BE NUMBER ONE" sheetId="12" r:id="rId6"/>
  </sheets>
  <calcPr calcId="181029"/>
</workbook>
</file>

<file path=xl/calcChain.xml><?xml version="1.0" encoding="utf-8"?>
<calcChain xmlns="http://schemas.openxmlformats.org/spreadsheetml/2006/main">
  <c r="E20" i="12" l="1"/>
  <c r="E21" i="11"/>
  <c r="E21" i="4"/>
  <c r="E19" i="2"/>
  <c r="E21" i="1"/>
  <c r="B21" i="1" s="1"/>
</calcChain>
</file>

<file path=xl/sharedStrings.xml><?xml version="1.0" encoding="utf-8"?>
<sst xmlns="http://schemas.openxmlformats.org/spreadsheetml/2006/main" count="237" uniqueCount="173">
  <si>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</si>
  <si>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</si>
  <si>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</si>
  <si>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</si>
  <si>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</si>
  <si>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</si>
  <si>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</si>
  <si>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สนองนโยบายที่ 2</t>
  </si>
  <si>
    <t>ฝ่าย กิจการนักเรียนและสัมพันธ์ชุมชน</t>
  </si>
  <si>
    <t>งานสารสนเทศของฝ่าย</t>
  </si>
  <si>
    <t xml:space="preserve">ยุทธศาสตร์ที่ 2 </t>
  </si>
  <si>
    <t>พัฒนาระบบสารสนเทศ</t>
  </si>
  <si>
    <t>ของฝ่ายกิจการนักเรียน</t>
  </si>
  <si>
    <t>และสัมพันธ์ชุมชน</t>
  </si>
  <si>
    <t>1. เพื่อให้นักเรียนได้รับการส่งเสริม</t>
  </si>
  <si>
    <t xml:space="preserve">ในการทำงานในกิจกรรมต่างๆ  </t>
  </si>
  <si>
    <t>ของนักเรียนทั้งภายในและภายนอก</t>
  </si>
  <si>
    <t>โรงเรียน</t>
  </si>
  <si>
    <t>2.จัดเก็บรวบเอกสารงานกิจกรรม</t>
  </si>
  <si>
    <t>นักเรียนเป็นระบบ</t>
  </si>
  <si>
    <t>1. นักเรียนและบุคลากรในฝ่ายและในโรงเรียน</t>
  </si>
  <si>
    <t>ศรีสำโรงชนูปถัมภ์ได้รับการบริการทั่วถึง</t>
  </si>
  <si>
    <t xml:space="preserve">กิจกรรมที่ 1 พัฒนางานเลขานุการฝ่าย </t>
  </si>
  <si>
    <t>กิจการนักเรียนและสัมพันธ์ชุมชน</t>
  </si>
  <si>
    <t>กิจกรรมที่ 2  จัดเก็บเอกสารฝ่ายกิจการ</t>
  </si>
  <si>
    <t>นักเรียนและสัมพันธ์ชุมชน</t>
  </si>
  <si>
    <t>กิจกรรมที่ 3  พัฒนาหน่วยงานฝ่ายกิจการ</t>
  </si>
  <si>
    <t xml:space="preserve">2. นักเรียนและบุคลากรในโรงเรียนปีการศึกษา </t>
  </si>
  <si>
    <t xml:space="preserve">นางสาววิมลรัตน์ </t>
  </si>
  <si>
    <t>บุญคง</t>
  </si>
  <si>
    <t>ฝ่ายกิจการนักเรียนและสัมพันธ์ชุมชน</t>
  </si>
  <si>
    <t>1.บริการข่าวสารแก่นักเรียนและ</t>
  </si>
  <si>
    <t>ชุมชนและหน่วยงานที่เกี่ยวข้อง</t>
  </si>
  <si>
    <t xml:space="preserve">บุคลากรในโรงเรียน ผู้ปกครอง </t>
  </si>
  <si>
    <t xml:space="preserve">2.นักเรียน บุคลากรในโรงเรียน </t>
  </si>
  <si>
    <t>มีความเข้าใจและมีความสัมพันธ์</t>
  </si>
  <si>
    <t xml:space="preserve">อันดีกับโรงเรียน </t>
  </si>
  <si>
    <t>1. นักเรียนโรงเรียนศรีสำโรงชนูปถัมภ์</t>
  </si>
  <si>
    <t>100 % ได้รับบริการด้านการประชาสัมพันธ์</t>
  </si>
  <si>
    <t>2.ชุมชนและหน่วยงานได้รับข่าวสารจาก</t>
  </si>
  <si>
    <t>งานประชาสัมพันธ์อย่างทั่วถึง</t>
  </si>
  <si>
    <t>งานกิจกรรมทั่วไป</t>
  </si>
  <si>
    <t>พัฒนางานกิจกรรมทั่วไป</t>
  </si>
  <si>
    <t>1.ส่งเสริมการทำงานในกิจกรรม</t>
  </si>
  <si>
    <t>ต่างๆ ของนักเรียนทั้งภายในและ</t>
  </si>
  <si>
    <t>ภายนอกโรงเรียน</t>
  </si>
  <si>
    <t>2. สร้างสภาวะในการทำงานร่วม</t>
  </si>
  <si>
    <t>กับชุมชนในท้องถิ่น</t>
  </si>
  <si>
    <t xml:space="preserve">1. นักเรียนและบุคลากรในโรงเรียน ปีการศึกษา </t>
  </si>
  <si>
    <t>ของโรงเรียนอย่างทั่วถึง</t>
  </si>
  <si>
    <t>พระชนมพรรษา รัชกาลที่ 10</t>
  </si>
  <si>
    <t>วันแม่แห่งชาติ</t>
  </si>
  <si>
    <t xml:space="preserve">กิจกรรมที่ 6 วันคล้ายวันสวรรคต </t>
  </si>
  <si>
    <t>รัชกาลที่ 9</t>
  </si>
  <si>
    <t>กิจกรรมที่ 7 กิจกรรมวันปิยมหาราช</t>
  </si>
  <si>
    <t>กิจกรรมที่ 8 กิจกรรม 5 ธันวามหาราช</t>
  </si>
  <si>
    <t>และวันพ่อแห่งชาติ</t>
  </si>
  <si>
    <t>กิจกรรมที่  9 กิจกรรมวันขึ้นปีใหม่</t>
  </si>
  <si>
    <t>กิจกรรมทั่วไปในโรงเรียน</t>
  </si>
  <si>
    <t>นางฐิติพร</t>
  </si>
  <si>
    <t>เทียนศรี</t>
  </si>
  <si>
    <t xml:space="preserve">อย่างทั่วถึงถูกต้อง แม่นยำ </t>
  </si>
  <si>
    <t>ทันสมัยและทันต่อเหตุการณ์</t>
  </si>
  <si>
    <t>และรับข่าวสารต่างๆ ของโรงเรียนอย่างทั่วถึง</t>
  </si>
  <si>
    <t>ของงานประชาสัมพันธ์</t>
  </si>
  <si>
    <t>กิจกรรมที่ 1 เสียงตามสาย</t>
  </si>
  <si>
    <t>กิจกรรมที่ 2 จัดทำทำเนียบครู</t>
  </si>
  <si>
    <t>กิจกรรมที่ 3 จัดทำ OBEC LINE</t>
  </si>
  <si>
    <t>กิจกรรมที่ 4 จัดทำแผ่นพับแนะนำโรงเรียน</t>
  </si>
  <si>
    <t>กิจกรรมที่ 5 จัดทำ ส.ค.ส.</t>
  </si>
  <si>
    <t>กิจกรรมที่ 6 จัดทำวารสารโรงเรียน</t>
  </si>
  <si>
    <t>กิจกรรมที่ 7 จัดทำบอร์ดกิจกรรมโรงเรียน</t>
  </si>
  <si>
    <t>กิจกรรมที่ 9 ให้บริการไปรษณียภัณฑ์</t>
  </si>
  <si>
    <t>นางกัณฐ์ลดา</t>
  </si>
  <si>
    <t>นางสาวรัตมณี</t>
  </si>
  <si>
    <t>กิจกรรมที่ 10  กิจกรรมพัฒนาและส่งเสริม</t>
  </si>
  <si>
    <t>กิจกรรมที่ 8 เผยแพร่ข่าวสารลงหนังสือพิมพ์</t>
  </si>
  <si>
    <t>งานสารสนเทศของงานประชาสัมพันธ์</t>
  </si>
  <si>
    <t xml:space="preserve">กิจกรรมที่ 1  กิจกรรมวันเฉลิมพระชนมพรรษา </t>
  </si>
  <si>
    <t>สมเด็จพระนางเจ้า  ฯ พระบรมราชินี</t>
  </si>
  <si>
    <t>กิจกรรมที่ 2  กิจกรรมไหว้ครู</t>
  </si>
  <si>
    <t>กิจกรรมที่ 3 กิจกรรมแห่เทียนจำนำพรรษา</t>
  </si>
  <si>
    <t>กิจกรรมที่ 4  กิจกรรมวันเฉลิม</t>
  </si>
  <si>
    <t>กิจกรรมที่ 5  12  สิงหามหาราชินีและ</t>
  </si>
  <si>
    <t>ส่งเสริมประชาธิปไตย</t>
  </si>
  <si>
    <t>ภายในโรงเรียน</t>
  </si>
  <si>
    <t>2.ส่งเสริมลักษณะผู้นำและผู้ตาม</t>
  </si>
  <si>
    <t xml:space="preserve">ที่ดีในสังคม ผู้เรียนรู้จักการทำงานเป็นทีม  </t>
  </si>
  <si>
    <t xml:space="preserve">มีความคิดสร้างสรรค์งานเพื่อส่วนรวม  </t>
  </si>
  <si>
    <t>งาน ส่งเสริมประชาธิปไตยภายในโรงเรียน</t>
  </si>
  <si>
    <t>1.ผู้เรียนมีทักษะในการจัดการ</t>
  </si>
  <si>
    <t>บริหารงานและแก้ปัญหาด้วยระบบ</t>
  </si>
  <si>
    <t>ประชาธิปไตย</t>
  </si>
  <si>
    <t>กิจกรรมที่ 1  กิจกรรมเลือกตั้งสภานักเรียน</t>
  </si>
  <si>
    <t>กิจกรรมที่ 3 กิจกรรมให้ความรู้หน้าเสาธง</t>
  </si>
  <si>
    <t>กิจกรรมที่ 4  กิจกรรมจิตอาสาสภาศูนย์เหรียญ</t>
  </si>
  <si>
    <t>กิจกรรมที่ 6  กิจกรรมรณรงค์ป้องกันความรุนแรง</t>
  </si>
  <si>
    <t>งานสัมพันธ์ชุมชน</t>
  </si>
  <si>
    <t>สัมพันธ์ชุมชน</t>
  </si>
  <si>
    <t>1. เพื่อเปิดโอกาสให้นักเรียนได้แสดง</t>
  </si>
  <si>
    <t>นักเรียนและบุคลากรในโรงเรียนปีการศึกษา</t>
  </si>
  <si>
    <t xml:space="preserve">กิจกรรมที่ 1  กิจกรรมวันศาลเจ้าพ่อกวนอู  </t>
  </si>
  <si>
    <t xml:space="preserve"> -</t>
  </si>
  <si>
    <t>นายไตรรงค์</t>
  </si>
  <si>
    <t xml:space="preserve">ออกถึงความสามารถของตนเอง </t>
  </si>
  <si>
    <t xml:space="preserve">กิจกรรมที่ 2  สืบสานประเพณีลอยกระทง </t>
  </si>
  <si>
    <t>กล่ำบุตร</t>
  </si>
  <si>
    <t>ในการร่วม กิจกรรมของชุมชน</t>
  </si>
  <si>
    <t>กิจกรรมที่ 3  การแสดงสู่ชุมชน</t>
  </si>
  <si>
    <t>2. เพื่อเสริมสร้างความสัมพันธ์ที่ดี</t>
  </si>
  <si>
    <t>ระหว่างโรงเรียนและชุมชน</t>
  </si>
  <si>
    <t xml:space="preserve"> 2563   ได้เข้าร่วมกิจกรรมของชุมชน</t>
  </si>
  <si>
    <t>งาน TO BE NUMBER ONE</t>
  </si>
  <si>
    <t>ชมรม TO BE NUMBER</t>
  </si>
  <si>
    <t>นักเรียนระดับชั้น ม.1 - 6 ทุกคน</t>
  </si>
  <si>
    <t xml:space="preserve">นักเรียนระดับชั้นม.1- 6 ทุกคนจำนวน  </t>
  </si>
  <si>
    <t xml:space="preserve">กิจกรรมที่ 1 รับสมัครสมาชิกชมรม  </t>
  </si>
  <si>
    <t xml:space="preserve"> ONE</t>
  </si>
  <si>
    <t>จำนวน 1,300 คน และบุคลากร</t>
  </si>
  <si>
    <t>1,300 คนและบุคลากรในโรงเรียนศรีสำโรง</t>
  </si>
  <si>
    <t>TO BE NUMBER ONE</t>
  </si>
  <si>
    <t xml:space="preserve">ในโรงเรียนศรีสำโรงชนูปถัมภ์ </t>
  </si>
  <si>
    <t>ชนูปถัมภ์ จำนวน 80 คน มีส่วนร่วมใน</t>
  </si>
  <si>
    <t>กิจกรรมที่ 2 ศูนย์การเรียนรู้ด้านยา</t>
  </si>
  <si>
    <t>จำนวน 80 คน ตระหนักและให้</t>
  </si>
  <si>
    <t>กิจกรรมของชมรม</t>
  </si>
  <si>
    <t xml:space="preserve">เสพติดในสถานศึกษา </t>
  </si>
  <si>
    <t xml:space="preserve">ความสำคัญในการลด ละเลิกยา </t>
  </si>
  <si>
    <t xml:space="preserve">กิจกรรมที่ 3 การจัดกิจกรรมรณรงค์ </t>
  </si>
  <si>
    <t>เสพติดสามารถส่งเสริมสนับสนุน</t>
  </si>
  <si>
    <t>ป้องกัน และแก้ไขปัญหายาเสพติด</t>
  </si>
  <si>
    <t>กิจกรรมของนักเรียนที่มีส่วนใน</t>
  </si>
  <si>
    <t>กิจกรรมที่ 4 ศูนย์เพื่อนใจวัยรุ่นในโรงเรียน</t>
  </si>
  <si>
    <t xml:space="preserve">การช่วยเหลือเพื่อน ให้คำปรึกษา </t>
  </si>
  <si>
    <t>และแก้ไขปัญหาผู้มีสุขภาพจิต</t>
  </si>
  <si>
    <t>ได้ถูกต้องเหมาะสม ส่งเสริมให้</t>
  </si>
  <si>
    <t>นักเรียนใช้เวลาว่างให้เป็นประโยชน์</t>
  </si>
  <si>
    <t>และเป็นหนึ่งได้โดยไม่พึ่งยาเสพติด</t>
  </si>
  <si>
    <t xml:space="preserve">กิจกรรมที่ 6 กิจกรรมแข่งขัน </t>
  </si>
  <si>
    <t xml:space="preserve">กิจกรรมที่ 5 พัฒนาสมาชิก </t>
  </si>
  <si>
    <t>TO BE NUMBER ONE  สู่ความเป็นหนึ่ง</t>
  </si>
  <si>
    <t>หวลหอม</t>
  </si>
  <si>
    <t>นายชัชวาลย์</t>
  </si>
  <si>
    <t xml:space="preserve"> กันเพชร</t>
  </si>
  <si>
    <t>นางสาวสิริอมร</t>
  </si>
  <si>
    <t xml:space="preserve">นางสาวฐิตินาฏ  </t>
  </si>
  <si>
    <t>ปันโงน</t>
  </si>
  <si>
    <t>กิจกรรมที่ 10 งบประมาณซ่อมบำรุง</t>
  </si>
  <si>
    <t>กิจกรรมที่ 2 (2,500 รองบเหลือจ่าย)</t>
  </si>
  <si>
    <t>กิจกรรมที่ 7 (7,900 รองบเหลือจ่าย)</t>
  </si>
  <si>
    <t>นายพงศกร</t>
  </si>
  <si>
    <t>3.นักเรียนเข้าร่วมกิจกรรมทั้งภายใน</t>
  </si>
  <si>
    <t>และภายนอกโรงเรียนร้อยละ 80</t>
  </si>
  <si>
    <t>4. นักเรียนเกิดความภาคภูมิใจใน</t>
  </si>
  <si>
    <t>สถาบัน</t>
  </si>
  <si>
    <t>2564 ร้อยละ 80 ได้เข้าร่วมกิจกรรมทั่วไป</t>
  </si>
  <si>
    <t>2. ชุมชนและหน่วยงานร้อยละ 80 มีส่วนร่วม</t>
  </si>
  <si>
    <t>ในกิจกรรมทั่วไป</t>
  </si>
  <si>
    <t>โรงเรียนฝาก  45,000</t>
  </si>
  <si>
    <t>2563 ทั้งหมด ได้เข้าร่วมกิจกรรมของโรงเรียน</t>
  </si>
  <si>
    <t>อย่างทั่วถึง ทำให้การเรียนการสอนสู่นักเรียน</t>
  </si>
  <si>
    <t>มีประสิทธิภาพ 100%</t>
  </si>
  <si>
    <t xml:space="preserve">กิจกรรมที่ 7 พัฒนางาน </t>
  </si>
  <si>
    <t>ยอดยกมา</t>
  </si>
  <si>
    <t xml:space="preserve">      นักเรียนทุกระดับชั้นนำความรู้เรื่องระบบประชาธิปไตยมาบูรณาการกับการเรียนในชั้นเรียน</t>
  </si>
  <si>
    <t>กิจกรรมที่ 2 กิจกรรมกีฬาประชาธิปไตย   
กิจกรรมความเป็นประชาคมอาเซียน</t>
  </si>
  <si>
    <t xml:space="preserve">กิจกรรมที่ 5 กิจกรรมจามจุรีเวทีทอง
กิจกรรม E – Sport </t>
  </si>
  <si>
    <t xml:space="preserve">จากการ Bully กิจกรรมประเทศไทย 4.0 </t>
  </si>
  <si>
    <t>กิจกรรมที่ 7 กิจกรรมค่ายสร้างภาวะผู้นำ</t>
  </si>
  <si>
    <t>กิจกรรมที่ 8   กิจกรรมส่งเสริมเด็กไทยเลิกใช้ถุงพลาสติก</t>
  </si>
  <si>
    <t>กิจกรรมที่ 9 กิจกรรมเปิดโลกทัศน์เพื่อสภาก้าวไกล
กิจกรรมเจ้าบ้านประชาธิปไตย</t>
  </si>
  <si>
    <t>กิจกรรมที่ 10 การรับประเมินคงสภาพโรงเรียนต้นแบบสภานักเรียนระดับประเทศ</t>
  </si>
  <si>
    <t>กิจกรรมที่ 11 ปฏิบัติงานสภาและจัดซ่อมบำรุงวัสดุ/ครุภัณฑ์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</si>
</sst>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</font>
    <font>
      <sz val="16"/>
      <color theme="1"/>
      <name val="Angsana New"/>
      <family val="1"/>
    </font>
    <font>
      <sz val="14"/>
      <color rgb="FFFF0000"/>
      <name val="Angsana New"/>
      <family val="1"/>
    </font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3" fontId="6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 applyAlignment="1">
      <alignment vertical="center"/>
    </xf>
    <xf numFmtId="3" fontId="2" fillId="0" borderId="2" xfId="0" applyNumberFormat="1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Fill="1" applyBorder="1"/>
    <xf numFmtId="0" fontId="2" fillId="0" borderId="3" xfId="0" applyFont="1" applyBorder="1" applyAlignment="1">
      <alignment horizontal="center"/>
    </xf>
    <xf numFmtId="3" fontId="2" fillId="0" borderId="3" xfId="0" applyNumberFormat="1" applyFont="1" applyBorder="1"/>
    <xf numFmtId="0" fontId="2" fillId="0" borderId="3" xfId="0" applyFont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Border="1"/>
    <xf numFmtId="0" fontId="2" fillId="0" borderId="4" xfId="0" applyFont="1" applyFill="1" applyBorder="1"/>
    <xf numFmtId="0" fontId="2" fillId="0" borderId="0" xfId="0" applyFont="1" applyBorder="1"/>
    <xf numFmtId="0" fontId="2" fillId="0" borderId="0" xfId="0" applyFont="1" applyFill="1" applyBorder="1"/>
    <xf numFmtId="0" fontId="2" fillId="0" borderId="8" xfId="0" applyFont="1" applyBorder="1"/>
    <xf numFmtId="3" fontId="2" fillId="0" borderId="2" xfId="0" applyNumberFormat="1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5" xfId="0" applyFont="1" applyFill="1" applyBorder="1"/>
    <xf numFmtId="0" fontId="3" fillId="0" borderId="0" xfId="1" applyFont="1"/>
    <xf numFmtId="0" fontId="2" fillId="0" borderId="6" xfId="0" applyFont="1" applyFill="1" applyBorder="1"/>
    <xf numFmtId="0" fontId="2" fillId="0" borderId="9" xfId="0" applyFont="1" applyBorder="1"/>
    <xf numFmtId="0" fontId="2" fillId="0" borderId="4" xfId="0" applyFont="1" applyBorder="1" applyAlignment="1">
      <alignment horizontal="center"/>
    </xf>
    <xf numFmtId="0" fontId="2" fillId="0" borderId="7" xfId="0" applyFont="1" applyBorder="1"/>
    <xf numFmtId="3" fontId="2" fillId="0" borderId="0" xfId="0" applyNumberFormat="1" applyFont="1"/>
    <xf numFmtId="3" fontId="4" fillId="0" borderId="0" xfId="0" applyNumberFormat="1" applyFont="1"/>
    <xf numFmtId="0" fontId="2" fillId="0" borderId="0" xfId="0" applyFont="1" applyAlignment="1">
      <alignment horizontal="center"/>
    </xf>
    <xf numFmtId="0" fontId="3" fillId="0" borderId="3" xfId="1" applyFont="1" applyBorder="1"/>
    <xf numFmtId="0" fontId="2" fillId="0" borderId="3" xfId="0" applyFont="1" applyBorder="1" applyAlignment="1">
      <alignment vertical="center"/>
    </xf>
    <xf numFmtId="3" fontId="2" fillId="0" borderId="8" xfId="0" applyNumberFormat="1" applyFont="1" applyBorder="1" applyAlignment="1">
      <alignment horizontal="right"/>
    </xf>
    <xf numFmtId="0" fontId="2" fillId="0" borderId="2" xfId="0" applyFont="1" applyBorder="1" applyAlignment="1">
      <alignment vertical="center"/>
    </xf>
    <xf numFmtId="0" fontId="2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/>
    <xf numFmtId="0" fontId="5" fillId="0" borderId="0" xfId="0" applyFont="1"/>
    <xf numFmtId="0" fontId="2" fillId="0" borderId="3" xfId="0" applyFont="1" applyBorder="1" applyAlignment="1">
      <alignment vertical="center" wrapText="1"/>
    </xf>
    <xf numFmtId="187" fontId="2" fillId="0" borderId="3" xfId="2" applyNumberFormat="1" applyFont="1" applyBorder="1" applyAlignment="1">
      <alignment horizontal="right"/>
    </xf>
    <xf numFmtId="3" fontId="5" fillId="0" borderId="0" xfId="0" applyNumberFormat="1" applyFont="1"/>
    <xf numFmtId="0" fontId="2" fillId="0" borderId="4" xfId="0" applyFont="1" applyBorder="1" applyAlignment="1">
      <alignment vertical="center"/>
    </xf>
    <xf numFmtId="0" fontId="5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3" fontId="2" fillId="0" borderId="0" xfId="0" applyNumberFormat="1" applyFont="1" applyFill="1" applyBorder="1"/>
    <xf numFmtId="3" fontId="2" fillId="0" borderId="0" xfId="0" applyNumberFormat="1" applyFont="1" applyBorder="1"/>
    <xf numFmtId="3" fontId="2" fillId="0" borderId="0" xfId="0" applyNumberFormat="1" applyFont="1" applyAlignment="1">
      <alignment horizontal="center"/>
    </xf>
    <xf numFmtId="3" fontId="2" fillId="0" borderId="0" xfId="0" applyNumberFormat="1" applyFont="1" applyBorder="1" applyAlignment="1">
      <alignment horizontal="center"/>
    </xf>
    <xf numFmtId="0" fontId="2" fillId="0" borderId="3" xfId="0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left"/>
    </xf>
  </cellXfs>
  <cellStyles count="3">
    <cellStyle name="Hyperlink" xfId="1" builtinId="8"/>
    <cellStyle name="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topLeftCell="A5" zoomScale="110" zoomScaleNormal="110" workbookViewId="0">
      <selection activeCell="E21" sqref="E21"/>
    </sheetView>
  </sheetViews>
  <sheetFormatPr defaultColWidth="9" defaultRowHeight="19.8" x14ac:dyDescent="0.5"/>
  <cols>
    <col min="1" max="1" width="17.09765625" style="1" customWidth="1"/>
    <col min="2" max="2" width="23.69921875" style="1" customWidth="1"/>
    <col min="3" max="3" width="30.8984375" style="1" customWidth="1"/>
    <col min="4" max="4" width="27.69921875" style="1" customWidth="1"/>
    <col min="5" max="6" width="11.59765625" style="1" customWidth="1"/>
    <col min="7" max="7" width="9" style="1"/>
    <col min="8" max="8" width="11.8984375" style="1" customWidth="1"/>
    <col min="9" max="16384" width="9" style="1"/>
  </cols>
  <sheetData>
    <row r="1" spans="1:6" x14ac:dyDescent="0.5">
      <c r="A1" s="52" t="s">
        <v>4</v>
      </c>
      <c r="B1" s="52"/>
      <c r="C1" s="52"/>
      <c r="D1" s="52"/>
      <c r="E1" s="52"/>
      <c r="F1" s="52"/>
    </row>
    <row r="2" spans="1:6" ht="39.6" x14ac:dyDescent="0.5">
      <c r="A2" s="2" t="s">
        <v>30</v>
      </c>
      <c r="B2" s="2" t="s">
        <v>9</v>
      </c>
      <c r="D2" s="1" t="s">
        <v>7</v>
      </c>
      <c r="E2" s="1" t="s">
        <v>10</v>
      </c>
    </row>
    <row r="3" spans="1:6" x14ac:dyDescent="0.5">
      <c r="A3" s="3" t="s">
        <v>5</v>
      </c>
      <c r="B3" s="3" t="s">
        <v>6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x14ac:dyDescent="0.5">
      <c r="A4" s="4" t="s">
        <v>11</v>
      </c>
      <c r="B4" s="4" t="s">
        <v>14</v>
      </c>
      <c r="C4" s="4" t="s">
        <v>20</v>
      </c>
      <c r="D4" s="5" t="s">
        <v>22</v>
      </c>
      <c r="E4" s="6">
        <v>5086</v>
      </c>
      <c r="F4" s="7" t="s">
        <v>28</v>
      </c>
    </row>
    <row r="5" spans="1:6" x14ac:dyDescent="0.5">
      <c r="A5" s="8" t="s">
        <v>12</v>
      </c>
      <c r="B5" s="8" t="s">
        <v>15</v>
      </c>
      <c r="C5" s="9" t="s">
        <v>21</v>
      </c>
      <c r="D5" s="5" t="s">
        <v>23</v>
      </c>
      <c r="E5" s="8"/>
      <c r="F5" s="10" t="s">
        <v>29</v>
      </c>
    </row>
    <row r="6" spans="1:6" x14ac:dyDescent="0.5">
      <c r="A6" s="8" t="s">
        <v>13</v>
      </c>
      <c r="B6" s="8" t="s">
        <v>16</v>
      </c>
      <c r="C6" s="9" t="s">
        <v>27</v>
      </c>
      <c r="D6" s="5" t="s">
        <v>24</v>
      </c>
      <c r="E6" s="11">
        <v>5625</v>
      </c>
      <c r="F6" s="8"/>
    </row>
    <row r="7" spans="1:6" x14ac:dyDescent="0.5">
      <c r="A7" s="8"/>
      <c r="B7" s="12" t="s">
        <v>17</v>
      </c>
      <c r="C7" s="9" t="s">
        <v>159</v>
      </c>
      <c r="D7" s="9" t="s">
        <v>25</v>
      </c>
      <c r="E7" s="8"/>
      <c r="F7" s="8"/>
    </row>
    <row r="8" spans="1:6" x14ac:dyDescent="0.5">
      <c r="A8" s="8"/>
      <c r="B8" s="8" t="s">
        <v>18</v>
      </c>
      <c r="C8" s="9" t="s">
        <v>160</v>
      </c>
      <c r="D8" s="9" t="s">
        <v>26</v>
      </c>
      <c r="E8" s="11">
        <v>6000</v>
      </c>
      <c r="F8" s="8"/>
    </row>
    <row r="9" spans="1:6" x14ac:dyDescent="0.5">
      <c r="A9" s="8"/>
      <c r="B9" s="8" t="s">
        <v>19</v>
      </c>
      <c r="C9" s="9" t="s">
        <v>161</v>
      </c>
      <c r="D9" s="9" t="s">
        <v>25</v>
      </c>
      <c r="E9" s="8"/>
      <c r="F9" s="8"/>
    </row>
    <row r="10" spans="1:6" x14ac:dyDescent="0.5">
      <c r="A10" s="8"/>
      <c r="B10" s="8"/>
      <c r="C10" s="9"/>
      <c r="D10" s="9"/>
      <c r="E10" s="8"/>
      <c r="F10" s="8"/>
    </row>
    <row r="11" spans="1:6" x14ac:dyDescent="0.5">
      <c r="A11" s="8"/>
      <c r="B11" s="8"/>
      <c r="C11" s="25"/>
      <c r="D11" s="9"/>
      <c r="E11" s="8"/>
      <c r="F11" s="8"/>
    </row>
    <row r="12" spans="1:6" x14ac:dyDescent="0.5">
      <c r="A12" s="8"/>
      <c r="B12" s="8"/>
      <c r="D12" s="9"/>
      <c r="E12" s="8"/>
      <c r="F12" s="8"/>
    </row>
    <row r="13" spans="1:6" x14ac:dyDescent="0.5">
      <c r="A13" s="8"/>
      <c r="B13" s="8"/>
      <c r="C13" s="13"/>
      <c r="D13" s="9"/>
      <c r="E13" s="8"/>
      <c r="F13" s="8"/>
    </row>
    <row r="14" spans="1:6" x14ac:dyDescent="0.5">
      <c r="A14" s="8"/>
      <c r="B14" s="8"/>
      <c r="C14" s="5"/>
      <c r="D14" s="9"/>
      <c r="E14" s="8"/>
      <c r="F14" s="8"/>
    </row>
    <row r="15" spans="1:6" x14ac:dyDescent="0.5">
      <c r="A15" s="8"/>
      <c r="B15" s="8"/>
      <c r="C15" s="9"/>
      <c r="D15" s="9"/>
      <c r="E15" s="8"/>
      <c r="F15" s="8"/>
    </row>
    <row r="16" spans="1:6" x14ac:dyDescent="0.5">
      <c r="A16" s="8"/>
      <c r="B16" s="8"/>
      <c r="C16" s="9"/>
      <c r="D16" s="9"/>
      <c r="E16" s="8"/>
      <c r="F16" s="8"/>
    </row>
    <row r="17" spans="1:8" x14ac:dyDescent="0.5">
      <c r="A17" s="8"/>
      <c r="B17" s="8"/>
      <c r="C17" s="9"/>
      <c r="D17" s="9"/>
      <c r="E17" s="8"/>
      <c r="F17" s="8"/>
    </row>
    <row r="18" spans="1:8" x14ac:dyDescent="0.5">
      <c r="A18" s="8"/>
      <c r="B18" s="8"/>
      <c r="C18" s="9"/>
      <c r="D18" s="9"/>
      <c r="E18" s="8"/>
      <c r="F18" s="8"/>
    </row>
    <row r="19" spans="1:8" x14ac:dyDescent="0.5">
      <c r="A19" s="8"/>
      <c r="B19" s="8"/>
      <c r="C19" s="9"/>
      <c r="D19" s="9"/>
      <c r="E19" s="8"/>
      <c r="F19" s="8"/>
    </row>
    <row r="20" spans="1:8" x14ac:dyDescent="0.5">
      <c r="A20" s="14"/>
      <c r="B20" s="14"/>
      <c r="C20" s="15"/>
      <c r="D20" s="15"/>
      <c r="E20" s="14"/>
      <c r="F20" s="14"/>
    </row>
    <row r="21" spans="1:8" ht="23.4" x14ac:dyDescent="0.6">
      <c r="A21" s="16" t="s">
        <v>163</v>
      </c>
      <c r="B21" s="48">
        <f>SUM(E21,'405กิจกรรมทั่วไป'!E21,'402ประชาสัมพันธ์'!E19)</f>
        <v>141301</v>
      </c>
      <c r="C21" s="17"/>
      <c r="D21" s="17"/>
      <c r="E21" s="48">
        <f>SUM(E4:E20)</f>
        <v>16711</v>
      </c>
      <c r="F21" s="16"/>
      <c r="H21" s="31"/>
    </row>
    <row r="22" spans="1:8" x14ac:dyDescent="0.5">
      <c r="A22" s="16"/>
      <c r="B22" s="16"/>
      <c r="C22" s="17"/>
      <c r="D22" s="17"/>
      <c r="E22" s="16"/>
      <c r="F22" s="16"/>
    </row>
    <row r="23" spans="1:8" ht="23.4" x14ac:dyDescent="0.6">
      <c r="A23" s="16"/>
      <c r="B23" s="16"/>
      <c r="C23" s="17"/>
      <c r="D23" s="31"/>
      <c r="E23" s="16"/>
      <c r="F23" s="16"/>
      <c r="H23" s="31"/>
    </row>
    <row r="24" spans="1:8" x14ac:dyDescent="0.5">
      <c r="A24" s="16"/>
      <c r="B24" s="16"/>
      <c r="C24" s="17"/>
      <c r="D24" s="17"/>
      <c r="E24" s="16"/>
      <c r="F24" s="16"/>
    </row>
    <row r="25" spans="1:8" x14ac:dyDescent="0.5">
      <c r="A25" s="16"/>
      <c r="B25" s="16"/>
      <c r="C25" s="17"/>
      <c r="D25" s="47"/>
      <c r="E25" s="16"/>
      <c r="F25" s="16"/>
    </row>
    <row r="26" spans="1:8" x14ac:dyDescent="0.5">
      <c r="A26" s="16"/>
      <c r="B26" s="16"/>
      <c r="C26" s="17"/>
      <c r="D26" s="17"/>
      <c r="E26" s="16"/>
      <c r="F26" s="16"/>
    </row>
    <row r="27" spans="1:8" x14ac:dyDescent="0.5">
      <c r="A27" s="16"/>
      <c r="B27" s="16"/>
      <c r="C27" s="17"/>
      <c r="D27" s="17"/>
      <c r="E27" s="16"/>
      <c r="F27" s="16"/>
    </row>
    <row r="28" spans="1:8" x14ac:dyDescent="0.5">
      <c r="A28" s="16"/>
      <c r="B28" s="16"/>
      <c r="C28" s="17"/>
      <c r="D28" s="17"/>
      <c r="E28" s="16"/>
      <c r="F28" s="16"/>
    </row>
    <row r="29" spans="1:8" x14ac:dyDescent="0.5">
      <c r="A29" s="16"/>
      <c r="B29" s="16"/>
      <c r="C29" s="17"/>
      <c r="D29" s="17"/>
      <c r="E29" s="16"/>
      <c r="F29" s="16"/>
    </row>
    <row r="30" spans="1:8" x14ac:dyDescent="0.5">
      <c r="A30" s="16"/>
      <c r="B30" s="16"/>
      <c r="C30" s="17"/>
      <c r="D30" s="17"/>
      <c r="E30" s="16"/>
      <c r="F30" s="16"/>
    </row>
    <row r="31" spans="1:8" x14ac:dyDescent="0.5">
      <c r="A31" s="16"/>
      <c r="B31" s="16"/>
      <c r="C31" s="17"/>
      <c r="D31" s="17"/>
      <c r="E31" s="16"/>
      <c r="F31" s="16"/>
    </row>
    <row r="32" spans="1:8" x14ac:dyDescent="0.5">
      <c r="A32" s="16"/>
      <c r="B32" s="16"/>
      <c r="C32" s="17"/>
      <c r="D32" s="17"/>
      <c r="E32" s="16"/>
      <c r="F32" s="16"/>
    </row>
    <row r="33" spans="1:6" x14ac:dyDescent="0.5">
      <c r="A33" s="16"/>
      <c r="B33" s="16"/>
      <c r="C33" s="17"/>
      <c r="D33" s="17"/>
      <c r="E33" s="16"/>
      <c r="F33" s="16"/>
    </row>
    <row r="34" spans="1:6" x14ac:dyDescent="0.5">
      <c r="A34" s="16"/>
      <c r="B34" s="16"/>
      <c r="C34" s="17"/>
      <c r="D34" s="17"/>
      <c r="E34" s="16"/>
      <c r="F34" s="16"/>
    </row>
    <row r="35" spans="1:6" x14ac:dyDescent="0.5">
      <c r="A35" s="16"/>
      <c r="B35" s="16"/>
      <c r="C35" s="17"/>
      <c r="D35" s="17"/>
      <c r="E35" s="16"/>
      <c r="F35" s="16"/>
    </row>
    <row r="36" spans="1:6" x14ac:dyDescent="0.5">
      <c r="A36" s="16"/>
      <c r="B36" s="16"/>
      <c r="C36" s="17"/>
      <c r="D36" s="17"/>
      <c r="E36" s="16"/>
      <c r="F36" s="16"/>
    </row>
    <row r="37" spans="1:6" x14ac:dyDescent="0.5">
      <c r="A37" s="16"/>
      <c r="B37" s="16"/>
      <c r="C37" s="17"/>
      <c r="D37" s="17"/>
      <c r="E37" s="16"/>
      <c r="F37" s="16"/>
    </row>
    <row r="38" spans="1:6" x14ac:dyDescent="0.5">
      <c r="A38" s="16"/>
      <c r="B38" s="16"/>
      <c r="C38" s="17"/>
      <c r="D38" s="17"/>
      <c r="E38" s="16"/>
      <c r="F38" s="16"/>
    </row>
    <row r="39" spans="1:6" x14ac:dyDescent="0.5">
      <c r="A39" s="16"/>
      <c r="B39" s="16"/>
      <c r="C39" s="17"/>
      <c r="D39" s="17"/>
      <c r="E39" s="16"/>
      <c r="F39" s="16"/>
    </row>
    <row r="40" spans="1:6" x14ac:dyDescent="0.5">
      <c r="A40" s="16"/>
      <c r="B40" s="16"/>
      <c r="C40" s="17"/>
      <c r="D40" s="17"/>
      <c r="E40" s="16"/>
      <c r="F40" s="16"/>
    </row>
    <row r="41" spans="1:6" x14ac:dyDescent="0.5">
      <c r="A41" s="16"/>
      <c r="B41" s="16"/>
      <c r="C41" s="17"/>
      <c r="D41" s="17"/>
      <c r="E41" s="16"/>
      <c r="F41" s="16"/>
    </row>
    <row r="42" spans="1:6" x14ac:dyDescent="0.5">
      <c r="A42" s="16"/>
      <c r="B42" s="16"/>
      <c r="C42" s="17"/>
      <c r="D42" s="17"/>
      <c r="E42" s="16"/>
      <c r="F42" s="16"/>
    </row>
    <row r="43" spans="1:6" x14ac:dyDescent="0.5">
      <c r="A43" s="16"/>
      <c r="B43" s="16"/>
      <c r="C43" s="17"/>
      <c r="D43" s="17"/>
      <c r="E43" s="16"/>
      <c r="F43" s="16"/>
    </row>
    <row r="44" spans="1:6" x14ac:dyDescent="0.5">
      <c r="A44" s="16"/>
      <c r="B44" s="16"/>
      <c r="C44" s="17"/>
      <c r="D44" s="17"/>
      <c r="E44" s="16"/>
      <c r="F44" s="16"/>
    </row>
    <row r="45" spans="1:6" x14ac:dyDescent="0.5">
      <c r="A45" s="16"/>
      <c r="B45" s="16"/>
      <c r="C45" s="17"/>
      <c r="D45" s="17"/>
      <c r="E45" s="16"/>
      <c r="F45" s="16"/>
    </row>
    <row r="46" spans="1:6" x14ac:dyDescent="0.5">
      <c r="A46" s="16"/>
      <c r="B46" s="16"/>
      <c r="C46" s="17"/>
      <c r="D46" s="17"/>
      <c r="E46" s="16"/>
      <c r="F46" s="16"/>
    </row>
    <row r="47" spans="1:6" x14ac:dyDescent="0.5">
      <c r="A47" s="16"/>
      <c r="B47" s="16"/>
      <c r="C47" s="17"/>
      <c r="D47" s="17"/>
      <c r="E47" s="16"/>
      <c r="F47" s="16"/>
    </row>
    <row r="48" spans="1:6" x14ac:dyDescent="0.5">
      <c r="A48" s="16"/>
      <c r="B48" s="16"/>
      <c r="C48" s="17"/>
      <c r="D48" s="17"/>
      <c r="E48" s="16"/>
      <c r="F48" s="16"/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"/>
  <sheetViews>
    <sheetView topLeftCell="A3" zoomScale="110" zoomScaleNormal="110" workbookViewId="0">
      <selection activeCell="E19" sqref="E19"/>
    </sheetView>
  </sheetViews>
  <sheetFormatPr defaultColWidth="9" defaultRowHeight="19.8" x14ac:dyDescent="0.5"/>
  <cols>
    <col min="1" max="1" width="17.09765625" style="1" customWidth="1"/>
    <col min="2" max="2" width="23" style="1" customWidth="1"/>
    <col min="3" max="3" width="31.3984375" style="1" customWidth="1"/>
    <col min="4" max="4" width="29.69921875" style="1" customWidth="1"/>
    <col min="5" max="5" width="10.69921875" style="1" customWidth="1"/>
    <col min="6" max="6" width="11" style="1" customWidth="1"/>
    <col min="7" max="7" width="9" style="1"/>
    <col min="8" max="8" width="10.69921875" style="1" customWidth="1"/>
    <col min="9" max="16384" width="9" style="1"/>
  </cols>
  <sheetData>
    <row r="1" spans="1:8" x14ac:dyDescent="0.5">
      <c r="A1" s="52" t="s">
        <v>4</v>
      </c>
      <c r="B1" s="52"/>
      <c r="C1" s="52"/>
      <c r="D1" s="52"/>
      <c r="E1" s="52"/>
      <c r="F1" s="52"/>
    </row>
    <row r="2" spans="1:8" ht="39.6" x14ac:dyDescent="0.5">
      <c r="A2" s="2" t="s">
        <v>8</v>
      </c>
      <c r="B2" s="2" t="s">
        <v>77</v>
      </c>
      <c r="D2" s="1" t="s">
        <v>7</v>
      </c>
      <c r="E2" s="1" t="s">
        <v>10</v>
      </c>
    </row>
    <row r="3" spans="1:8" x14ac:dyDescent="0.5">
      <c r="A3" s="3" t="s">
        <v>5</v>
      </c>
      <c r="B3" s="3" t="s">
        <v>6</v>
      </c>
      <c r="C3" s="3" t="s">
        <v>0</v>
      </c>
      <c r="D3" s="3" t="s">
        <v>1</v>
      </c>
      <c r="E3" s="7" t="s">
        <v>2</v>
      </c>
      <c r="F3" s="3" t="s">
        <v>3</v>
      </c>
    </row>
    <row r="4" spans="1:8" ht="22.5" customHeight="1" x14ac:dyDescent="0.5">
      <c r="A4" s="4" t="s">
        <v>11</v>
      </c>
      <c r="B4" s="4" t="s">
        <v>31</v>
      </c>
      <c r="C4" s="4" t="s">
        <v>37</v>
      </c>
      <c r="D4" s="5" t="s">
        <v>65</v>
      </c>
      <c r="E4" s="19">
        <v>2150</v>
      </c>
      <c r="F4" s="29" t="s">
        <v>73</v>
      </c>
    </row>
    <row r="5" spans="1:8" x14ac:dyDescent="0.5">
      <c r="A5" s="8" t="s">
        <v>64</v>
      </c>
      <c r="B5" s="8" t="s">
        <v>33</v>
      </c>
      <c r="C5" s="9" t="s">
        <v>38</v>
      </c>
      <c r="D5" s="5" t="s">
        <v>66</v>
      </c>
      <c r="E5" s="21">
        <v>0</v>
      </c>
      <c r="F5" s="18" t="s">
        <v>74</v>
      </c>
    </row>
    <row r="6" spans="1:8" x14ac:dyDescent="0.5">
      <c r="A6" s="8"/>
      <c r="B6" s="8" t="s">
        <v>32</v>
      </c>
      <c r="C6" s="9" t="s">
        <v>63</v>
      </c>
      <c r="D6" s="24" t="s">
        <v>67</v>
      </c>
      <c r="E6" s="21">
        <v>0</v>
      </c>
      <c r="F6" s="18" t="s">
        <v>74</v>
      </c>
    </row>
    <row r="7" spans="1:8" x14ac:dyDescent="0.5">
      <c r="A7" s="8"/>
      <c r="B7" s="12" t="s">
        <v>61</v>
      </c>
      <c r="C7" s="9" t="s">
        <v>39</v>
      </c>
      <c r="D7" s="24" t="s">
        <v>68</v>
      </c>
      <c r="E7" s="11">
        <v>3000</v>
      </c>
      <c r="F7" s="18" t="s">
        <v>150</v>
      </c>
    </row>
    <row r="8" spans="1:8" x14ac:dyDescent="0.5">
      <c r="A8" s="8"/>
      <c r="B8" s="8" t="s">
        <v>62</v>
      </c>
      <c r="C8" s="9" t="s">
        <v>40</v>
      </c>
      <c r="D8" s="24" t="s">
        <v>69</v>
      </c>
      <c r="E8" s="11">
        <v>400</v>
      </c>
      <c r="F8" s="18" t="s">
        <v>150</v>
      </c>
    </row>
    <row r="9" spans="1:8" x14ac:dyDescent="0.5">
      <c r="A9" s="8"/>
      <c r="B9" s="8" t="s">
        <v>34</v>
      </c>
      <c r="C9" s="9"/>
      <c r="D9" s="24" t="s">
        <v>70</v>
      </c>
      <c r="E9" s="11">
        <v>42000</v>
      </c>
      <c r="F9" s="18" t="s">
        <v>73</v>
      </c>
    </row>
    <row r="10" spans="1:8" x14ac:dyDescent="0.5">
      <c r="A10" s="8"/>
      <c r="B10" s="8" t="s">
        <v>32</v>
      </c>
      <c r="C10" s="25"/>
      <c r="D10" s="24" t="s">
        <v>71</v>
      </c>
      <c r="E10" s="11">
        <v>16534</v>
      </c>
      <c r="F10" s="18" t="s">
        <v>74</v>
      </c>
      <c r="H10" s="30"/>
    </row>
    <row r="11" spans="1:8" x14ac:dyDescent="0.5">
      <c r="A11" s="8"/>
      <c r="B11" s="8" t="s">
        <v>35</v>
      </c>
      <c r="C11" s="13"/>
      <c r="D11" s="24" t="s">
        <v>76</v>
      </c>
      <c r="E11" s="21">
        <v>9000</v>
      </c>
      <c r="F11" s="18" t="s">
        <v>74</v>
      </c>
      <c r="H11" s="30"/>
    </row>
    <row r="12" spans="1:8" x14ac:dyDescent="0.5">
      <c r="A12" s="8"/>
      <c r="B12" s="8" t="s">
        <v>36</v>
      </c>
      <c r="C12" s="5"/>
      <c r="D12" s="24" t="s">
        <v>72</v>
      </c>
      <c r="E12" s="21">
        <v>0</v>
      </c>
      <c r="F12" s="18" t="s">
        <v>73</v>
      </c>
    </row>
    <row r="13" spans="1:8" x14ac:dyDescent="0.5">
      <c r="A13" s="8"/>
      <c r="B13" s="8"/>
      <c r="C13" s="9"/>
      <c r="D13" s="1" t="s">
        <v>147</v>
      </c>
      <c r="E13" s="11">
        <v>7000</v>
      </c>
      <c r="F13" s="18" t="s">
        <v>73</v>
      </c>
    </row>
    <row r="14" spans="1:8" x14ac:dyDescent="0.5">
      <c r="A14" s="8"/>
      <c r="B14" s="8"/>
      <c r="C14" s="9"/>
      <c r="E14" s="11"/>
      <c r="F14" s="18"/>
    </row>
    <row r="15" spans="1:8" x14ac:dyDescent="0.5">
      <c r="A15" s="8"/>
      <c r="B15" s="8"/>
      <c r="C15" s="9"/>
      <c r="D15" s="44" t="s">
        <v>148</v>
      </c>
      <c r="E15" s="8"/>
      <c r="F15" s="18"/>
    </row>
    <row r="16" spans="1:8" x14ac:dyDescent="0.5">
      <c r="A16" s="8"/>
      <c r="B16" s="8"/>
      <c r="C16" s="9"/>
      <c r="D16" s="38" t="s">
        <v>149</v>
      </c>
      <c r="E16" s="8"/>
      <c r="F16" s="18"/>
    </row>
    <row r="17" spans="1:8" x14ac:dyDescent="0.5">
      <c r="A17" s="8"/>
      <c r="B17" s="8"/>
      <c r="C17" s="9"/>
      <c r="D17" s="24"/>
      <c r="E17" s="8"/>
      <c r="F17" s="18"/>
    </row>
    <row r="18" spans="1:8" ht="23.4" x14ac:dyDescent="0.6">
      <c r="A18" s="14"/>
      <c r="B18" s="14"/>
      <c r="C18" s="15"/>
      <c r="D18" s="26"/>
      <c r="E18" s="14"/>
      <c r="F18" s="27"/>
      <c r="H18" s="31"/>
    </row>
    <row r="19" spans="1:8" ht="23.4" x14ac:dyDescent="0.6">
      <c r="A19" s="16"/>
      <c r="B19" s="16"/>
      <c r="C19" s="17"/>
      <c r="D19" s="17"/>
      <c r="E19" s="48">
        <f>SUM(E4:E18)</f>
        <v>80084</v>
      </c>
      <c r="F19" s="16"/>
      <c r="H19" s="31"/>
    </row>
    <row r="20" spans="1:8" x14ac:dyDescent="0.5">
      <c r="H20" s="30"/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0"/>
  <sheetViews>
    <sheetView topLeftCell="A7" workbookViewId="0">
      <selection activeCell="F20" sqref="F20"/>
    </sheetView>
  </sheetViews>
  <sheetFormatPr defaultColWidth="9" defaultRowHeight="19.8" x14ac:dyDescent="0.5"/>
  <cols>
    <col min="1" max="1" width="16.8984375" style="1" customWidth="1"/>
    <col min="2" max="2" width="26.5" style="1" customWidth="1"/>
    <col min="3" max="3" width="27" style="1" customWidth="1"/>
    <col min="4" max="4" width="35.8984375" style="1" customWidth="1"/>
    <col min="5" max="5" width="11.3984375" style="46" customWidth="1"/>
    <col min="6" max="6" width="10.69921875" style="1" customWidth="1"/>
    <col min="7" max="7" width="9" style="1"/>
    <col min="8" max="8" width="10.09765625" style="1" customWidth="1"/>
    <col min="9" max="16384" width="9" style="1"/>
  </cols>
  <sheetData>
    <row r="1" spans="1:8" x14ac:dyDescent="0.5">
      <c r="A1" s="52" t="s">
        <v>4</v>
      </c>
      <c r="B1" s="52"/>
      <c r="C1" s="52"/>
      <c r="D1" s="52"/>
      <c r="E1" s="52"/>
      <c r="F1" s="52"/>
    </row>
    <row r="2" spans="1:8" ht="39.6" x14ac:dyDescent="0.5">
      <c r="A2" s="2" t="s">
        <v>8</v>
      </c>
      <c r="B2" s="2" t="s">
        <v>89</v>
      </c>
      <c r="D2" s="1" t="s">
        <v>7</v>
      </c>
      <c r="E2" s="46" t="s">
        <v>10</v>
      </c>
    </row>
    <row r="3" spans="1:8" x14ac:dyDescent="0.5">
      <c r="A3" s="3" t="s">
        <v>5</v>
      </c>
      <c r="B3" s="3" t="s">
        <v>6</v>
      </c>
      <c r="C3" s="3" t="s">
        <v>0</v>
      </c>
      <c r="D3" s="3" t="s">
        <v>1</v>
      </c>
      <c r="E3" s="7" t="s">
        <v>2</v>
      </c>
      <c r="F3" s="3" t="s">
        <v>3</v>
      </c>
    </row>
    <row r="4" spans="1:8" x14ac:dyDescent="0.5">
      <c r="A4" s="4" t="s">
        <v>84</v>
      </c>
      <c r="B4" s="4" t="s">
        <v>90</v>
      </c>
      <c r="C4" s="4" t="s">
        <v>164</v>
      </c>
      <c r="D4" s="36" t="s">
        <v>93</v>
      </c>
      <c r="E4" s="19">
        <v>2147</v>
      </c>
      <c r="F4" s="36" t="s">
        <v>144</v>
      </c>
    </row>
    <row r="5" spans="1:8" ht="39.6" x14ac:dyDescent="0.5">
      <c r="A5" s="8" t="s">
        <v>85</v>
      </c>
      <c r="B5" s="8" t="s">
        <v>91</v>
      </c>
      <c r="C5" s="24"/>
      <c r="D5" s="40" t="s">
        <v>165</v>
      </c>
      <c r="E5" s="35">
        <v>1925</v>
      </c>
      <c r="F5" s="34" t="s">
        <v>141</v>
      </c>
    </row>
    <row r="6" spans="1:8" x14ac:dyDescent="0.5">
      <c r="A6" s="8"/>
      <c r="B6" s="8" t="s">
        <v>92</v>
      </c>
      <c r="C6" s="9"/>
      <c r="D6" s="34" t="s">
        <v>94</v>
      </c>
      <c r="E6" s="21">
        <v>0</v>
      </c>
      <c r="F6" s="34" t="s">
        <v>142</v>
      </c>
    </row>
    <row r="7" spans="1:8" x14ac:dyDescent="0.5">
      <c r="A7" s="8"/>
      <c r="B7" s="12" t="s">
        <v>86</v>
      </c>
      <c r="C7" s="9"/>
      <c r="D7" s="34" t="s">
        <v>95</v>
      </c>
      <c r="E7" s="21">
        <v>0</v>
      </c>
      <c r="F7" s="34" t="s">
        <v>143</v>
      </c>
    </row>
    <row r="8" spans="1:8" ht="39.6" x14ac:dyDescent="0.5">
      <c r="A8" s="8"/>
      <c r="B8" s="8" t="s">
        <v>87</v>
      </c>
      <c r="C8" s="9"/>
      <c r="D8" s="40" t="s">
        <v>166</v>
      </c>
      <c r="E8" s="21">
        <v>3293</v>
      </c>
      <c r="F8" s="34"/>
    </row>
    <row r="9" spans="1:8" ht="22.5" customHeight="1" x14ac:dyDescent="0.5">
      <c r="A9" s="8"/>
      <c r="B9" s="8" t="s">
        <v>88</v>
      </c>
      <c r="C9" s="9"/>
      <c r="D9" s="37" t="s">
        <v>96</v>
      </c>
      <c r="E9" s="20">
        <v>0</v>
      </c>
      <c r="F9" s="34"/>
    </row>
    <row r="10" spans="1:8" ht="23.25" customHeight="1" x14ac:dyDescent="0.5">
      <c r="A10" s="8"/>
      <c r="B10" s="8"/>
      <c r="C10" s="9"/>
      <c r="D10" s="9" t="s">
        <v>167</v>
      </c>
      <c r="E10" s="21"/>
      <c r="F10" s="34"/>
    </row>
    <row r="11" spans="1:8" x14ac:dyDescent="0.5">
      <c r="A11" s="8"/>
      <c r="B11" s="8"/>
      <c r="C11" s="33"/>
      <c r="D11" s="9" t="s">
        <v>168</v>
      </c>
      <c r="E11" s="20">
        <v>27651</v>
      </c>
      <c r="F11" s="34"/>
      <c r="H11" s="46"/>
    </row>
    <row r="12" spans="1:8" x14ac:dyDescent="0.5">
      <c r="A12" s="8"/>
      <c r="B12" s="8"/>
      <c r="C12" s="8"/>
      <c r="D12" s="9" t="s">
        <v>169</v>
      </c>
      <c r="E12" s="21">
        <v>1700</v>
      </c>
      <c r="F12" s="34"/>
    </row>
    <row r="13" spans="1:8" ht="39.6" x14ac:dyDescent="0.5">
      <c r="A13" s="8"/>
      <c r="B13" s="8"/>
      <c r="C13" s="13"/>
      <c r="D13" s="51" t="s">
        <v>170</v>
      </c>
      <c r="E13" s="21">
        <v>42740</v>
      </c>
      <c r="F13" s="34"/>
    </row>
    <row r="14" spans="1:8" x14ac:dyDescent="0.5">
      <c r="A14" s="8"/>
      <c r="B14" s="8"/>
      <c r="C14" s="34"/>
      <c r="D14" s="9" t="s">
        <v>171</v>
      </c>
      <c r="E14" s="41">
        <v>8480</v>
      </c>
      <c r="F14" s="34"/>
    </row>
    <row r="15" spans="1:8" ht="39.6" x14ac:dyDescent="0.5">
      <c r="A15" s="8"/>
      <c r="B15" s="8"/>
      <c r="C15" s="9"/>
      <c r="D15" s="51" t="s">
        <v>172</v>
      </c>
      <c r="E15" s="21">
        <v>20260</v>
      </c>
      <c r="F15" s="34"/>
    </row>
    <row r="16" spans="1:8" x14ac:dyDescent="0.5">
      <c r="A16" s="8"/>
      <c r="B16" s="8"/>
      <c r="C16" s="9"/>
      <c r="D16" s="9"/>
      <c r="E16" s="21"/>
      <c r="F16" s="34"/>
    </row>
    <row r="17" spans="1:8" x14ac:dyDescent="0.5">
      <c r="A17" s="8"/>
      <c r="B17" s="8"/>
      <c r="C17" s="9"/>
      <c r="D17" s="9"/>
      <c r="E17" s="41"/>
      <c r="F17" s="34"/>
    </row>
    <row r="18" spans="1:8" x14ac:dyDescent="0.5">
      <c r="A18" s="8"/>
      <c r="B18" s="8"/>
      <c r="C18" s="8"/>
      <c r="D18" s="9"/>
      <c r="E18" s="20"/>
      <c r="F18" s="34"/>
    </row>
    <row r="19" spans="1:8" ht="23.4" x14ac:dyDescent="0.6">
      <c r="A19" s="14"/>
      <c r="B19" s="14"/>
      <c r="C19" s="14"/>
      <c r="D19" s="14"/>
      <c r="E19" s="28"/>
      <c r="F19" s="43"/>
      <c r="H19" s="31"/>
    </row>
    <row r="20" spans="1:8" x14ac:dyDescent="0.5">
      <c r="D20" s="42"/>
      <c r="E20" s="49">
        <v>108196</v>
      </c>
    </row>
  </sheetData>
  <mergeCells count="1">
    <mergeCell ref="A1:F1"/>
  </mergeCells>
  <pageMargins left="0.31496062992125984" right="0.31496062992125984" top="0.74803149606299213" bottom="0.74803149606299213" header="0.31496062992125984" footer="0.31496062992125984"/>
  <pageSetup paperSize="9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1"/>
  <sheetViews>
    <sheetView topLeftCell="A3" zoomScale="110" zoomScaleNormal="110" workbookViewId="0">
      <selection activeCell="E20" sqref="E20"/>
    </sheetView>
  </sheetViews>
  <sheetFormatPr defaultColWidth="9" defaultRowHeight="19.8" x14ac:dyDescent="0.5"/>
  <cols>
    <col min="1" max="1" width="18.09765625" style="1" customWidth="1"/>
    <col min="2" max="2" width="23.5" style="1" customWidth="1"/>
    <col min="3" max="3" width="31.09765625" style="1" customWidth="1"/>
    <col min="4" max="4" width="30.19921875" style="1" customWidth="1"/>
    <col min="5" max="5" width="11.3984375" style="22" customWidth="1"/>
    <col min="6" max="6" width="10.69921875" style="1" customWidth="1"/>
    <col min="7" max="7" width="9" style="1"/>
    <col min="8" max="8" width="10.09765625" style="1" customWidth="1"/>
    <col min="9" max="16384" width="9" style="1"/>
  </cols>
  <sheetData>
    <row r="1" spans="1:6" x14ac:dyDescent="0.5">
      <c r="A1" s="52" t="s">
        <v>4</v>
      </c>
      <c r="B1" s="52"/>
      <c r="C1" s="52"/>
      <c r="D1" s="52"/>
      <c r="E1" s="52"/>
      <c r="F1" s="52"/>
    </row>
    <row r="2" spans="1:6" ht="39.6" x14ac:dyDescent="0.5">
      <c r="A2" s="2" t="s">
        <v>8</v>
      </c>
      <c r="B2" s="2" t="s">
        <v>41</v>
      </c>
      <c r="D2" s="1" t="s">
        <v>7</v>
      </c>
      <c r="E2" s="22" t="s">
        <v>10</v>
      </c>
    </row>
    <row r="3" spans="1:6" x14ac:dyDescent="0.5">
      <c r="A3" s="3" t="s">
        <v>5</v>
      </c>
      <c r="B3" s="3" t="s">
        <v>6</v>
      </c>
      <c r="C3" s="3" t="s">
        <v>0</v>
      </c>
      <c r="D3" s="3" t="s">
        <v>1</v>
      </c>
      <c r="E3" s="7" t="s">
        <v>2</v>
      </c>
      <c r="F3" s="3" t="s">
        <v>3</v>
      </c>
    </row>
    <row r="4" spans="1:6" x14ac:dyDescent="0.5">
      <c r="A4" s="4" t="s">
        <v>42</v>
      </c>
      <c r="B4" s="4" t="s">
        <v>43</v>
      </c>
      <c r="C4" s="4" t="s">
        <v>48</v>
      </c>
      <c r="D4" s="36" t="s">
        <v>78</v>
      </c>
      <c r="E4" s="19">
        <v>200</v>
      </c>
      <c r="F4" s="7" t="s">
        <v>59</v>
      </c>
    </row>
    <row r="5" spans="1:6" x14ac:dyDescent="0.5">
      <c r="A5" s="8" t="s">
        <v>12</v>
      </c>
      <c r="B5" s="8" t="s">
        <v>44</v>
      </c>
      <c r="C5" s="24" t="s">
        <v>155</v>
      </c>
      <c r="D5" s="34" t="s">
        <v>79</v>
      </c>
      <c r="E5" s="35"/>
      <c r="F5" s="23" t="s">
        <v>60</v>
      </c>
    </row>
    <row r="6" spans="1:6" x14ac:dyDescent="0.5">
      <c r="A6" s="8" t="s">
        <v>13</v>
      </c>
      <c r="B6" s="8" t="s">
        <v>45</v>
      </c>
      <c r="C6" s="9" t="s">
        <v>49</v>
      </c>
      <c r="D6" s="34" t="s">
        <v>80</v>
      </c>
      <c r="E6" s="21">
        <v>0</v>
      </c>
      <c r="F6" s="8"/>
    </row>
    <row r="7" spans="1:6" x14ac:dyDescent="0.5">
      <c r="A7" s="8"/>
      <c r="B7" s="12" t="s">
        <v>46</v>
      </c>
      <c r="C7" s="9" t="s">
        <v>156</v>
      </c>
      <c r="D7" s="34" t="s">
        <v>81</v>
      </c>
      <c r="E7" s="21">
        <v>26200</v>
      </c>
      <c r="F7" s="8"/>
    </row>
    <row r="8" spans="1:6" x14ac:dyDescent="0.5">
      <c r="A8" s="8"/>
      <c r="B8" s="8" t="s">
        <v>47</v>
      </c>
      <c r="C8" s="9" t="s">
        <v>157</v>
      </c>
      <c r="D8" s="34" t="s">
        <v>82</v>
      </c>
      <c r="E8" s="21">
        <v>200</v>
      </c>
      <c r="F8" s="8"/>
    </row>
    <row r="9" spans="1:6" x14ac:dyDescent="0.5">
      <c r="A9" s="8"/>
      <c r="B9" s="8" t="s">
        <v>151</v>
      </c>
      <c r="C9" s="9"/>
      <c r="D9" s="9" t="s">
        <v>50</v>
      </c>
      <c r="E9" s="20"/>
      <c r="F9" s="8"/>
    </row>
    <row r="10" spans="1:6" ht="23.25" customHeight="1" x14ac:dyDescent="0.5">
      <c r="A10" s="8"/>
      <c r="B10" s="8" t="s">
        <v>152</v>
      </c>
      <c r="C10" s="9"/>
      <c r="D10" s="9" t="s">
        <v>83</v>
      </c>
      <c r="E10" s="21">
        <v>200</v>
      </c>
      <c r="F10" s="8"/>
    </row>
    <row r="11" spans="1:6" x14ac:dyDescent="0.5">
      <c r="A11" s="8"/>
      <c r="B11" s="8" t="s">
        <v>153</v>
      </c>
      <c r="C11" s="33"/>
      <c r="D11" s="9" t="s">
        <v>51</v>
      </c>
      <c r="E11" s="20"/>
      <c r="F11" s="8"/>
    </row>
    <row r="12" spans="1:6" x14ac:dyDescent="0.5">
      <c r="A12" s="8"/>
      <c r="B12" s="8" t="s">
        <v>154</v>
      </c>
      <c r="C12" s="13"/>
      <c r="D12" s="9" t="s">
        <v>52</v>
      </c>
      <c r="E12" s="21">
        <v>1500</v>
      </c>
      <c r="F12" s="8"/>
    </row>
    <row r="13" spans="1:6" x14ac:dyDescent="0.5">
      <c r="A13" s="8"/>
      <c r="B13" s="8"/>
      <c r="C13" s="34"/>
      <c r="D13" s="9" t="s">
        <v>53</v>
      </c>
      <c r="E13" s="20"/>
      <c r="F13" s="8"/>
    </row>
    <row r="14" spans="1:6" x14ac:dyDescent="0.5">
      <c r="A14" s="8"/>
      <c r="B14" s="8"/>
      <c r="C14" s="9"/>
      <c r="D14" s="9" t="s">
        <v>54</v>
      </c>
      <c r="E14" s="21">
        <v>1500</v>
      </c>
      <c r="F14" s="8"/>
    </row>
    <row r="15" spans="1:6" x14ac:dyDescent="0.5">
      <c r="A15" s="8"/>
      <c r="B15" s="8"/>
      <c r="C15" s="9"/>
      <c r="D15" s="9" t="s">
        <v>55</v>
      </c>
      <c r="E15" s="21">
        <v>0</v>
      </c>
      <c r="F15" s="8"/>
    </row>
    <row r="16" spans="1:6" x14ac:dyDescent="0.5">
      <c r="A16" s="8"/>
      <c r="B16" s="8"/>
      <c r="C16" s="9"/>
      <c r="D16" s="9" t="s">
        <v>56</v>
      </c>
      <c r="E16" s="20"/>
      <c r="F16" s="8"/>
    </row>
    <row r="17" spans="1:8" x14ac:dyDescent="0.5">
      <c r="A17" s="8"/>
      <c r="B17" s="8"/>
      <c r="C17" s="9"/>
      <c r="D17" s="9" t="s">
        <v>57</v>
      </c>
      <c r="E17" s="21">
        <v>0</v>
      </c>
      <c r="F17" s="8"/>
    </row>
    <row r="18" spans="1:8" x14ac:dyDescent="0.5">
      <c r="A18" s="8"/>
      <c r="B18" s="8"/>
      <c r="C18" s="9"/>
      <c r="D18" s="9" t="s">
        <v>75</v>
      </c>
      <c r="E18" s="21">
        <v>14706</v>
      </c>
      <c r="F18" s="8"/>
    </row>
    <row r="19" spans="1:8" x14ac:dyDescent="0.5">
      <c r="A19" s="8"/>
      <c r="B19" s="8"/>
      <c r="C19" s="8"/>
      <c r="D19" s="9" t="s">
        <v>58</v>
      </c>
      <c r="E19" s="20"/>
      <c r="F19" s="8"/>
    </row>
    <row r="20" spans="1:8" ht="23.4" x14ac:dyDescent="0.6">
      <c r="A20" s="14"/>
      <c r="B20" s="14"/>
      <c r="C20" s="14"/>
      <c r="D20" s="14"/>
      <c r="E20" s="45"/>
      <c r="F20" s="14"/>
      <c r="H20" s="31"/>
    </row>
    <row r="21" spans="1:8" x14ac:dyDescent="0.5">
      <c r="D21" s="39" t="s">
        <v>158</v>
      </c>
      <c r="E21" s="49">
        <f>SUM(E4:E20)</f>
        <v>44506</v>
      </c>
    </row>
  </sheetData>
  <mergeCells count="1">
    <mergeCell ref="A1:F1"/>
  </mergeCells>
  <pageMargins left="0.51181102362204722" right="0.51181102362204722" top="0.74803149606299213" bottom="0.74803149606299213" header="0.31496062992125984" footer="0.31496062992125984"/>
  <pageSetup paperSize="9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3"/>
  <sheetViews>
    <sheetView topLeftCell="A5" workbookViewId="0">
      <selection activeCell="I10" sqref="I10"/>
    </sheetView>
  </sheetViews>
  <sheetFormatPr defaultColWidth="9" defaultRowHeight="19.8" x14ac:dyDescent="0.5"/>
  <cols>
    <col min="1" max="1" width="17.09765625" style="1" customWidth="1"/>
    <col min="2" max="2" width="23.69921875" style="1" customWidth="1"/>
    <col min="3" max="3" width="30.8984375" style="1" customWidth="1"/>
    <col min="4" max="4" width="27.69921875" style="1" customWidth="1"/>
    <col min="5" max="5" width="12.09765625" style="1" customWidth="1"/>
    <col min="6" max="6" width="11.3984375" style="1" customWidth="1"/>
    <col min="7" max="7" width="9" style="1"/>
    <col min="8" max="8" width="10.5" style="1" customWidth="1"/>
    <col min="9" max="16384" width="9" style="1"/>
  </cols>
  <sheetData>
    <row r="1" spans="1:6" x14ac:dyDescent="0.5">
      <c r="A1" s="52" t="s">
        <v>4</v>
      </c>
      <c r="B1" s="52"/>
      <c r="C1" s="52"/>
      <c r="D1" s="52"/>
      <c r="E1" s="52"/>
      <c r="F1" s="52"/>
    </row>
    <row r="2" spans="1:6" ht="39.6" x14ac:dyDescent="0.5">
      <c r="A2" s="2" t="s">
        <v>8</v>
      </c>
      <c r="B2" s="2" t="s">
        <v>97</v>
      </c>
      <c r="D2" s="1" t="s">
        <v>7</v>
      </c>
      <c r="E2" s="1" t="s">
        <v>10</v>
      </c>
    </row>
    <row r="3" spans="1:6" x14ac:dyDescent="0.5">
      <c r="A3" s="3" t="s">
        <v>5</v>
      </c>
      <c r="B3" s="3" t="s">
        <v>6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x14ac:dyDescent="0.5">
      <c r="A4" s="4" t="s">
        <v>98</v>
      </c>
      <c r="B4" s="4" t="s">
        <v>99</v>
      </c>
      <c r="C4" s="4" t="s">
        <v>100</v>
      </c>
      <c r="D4" s="5" t="s">
        <v>101</v>
      </c>
      <c r="E4" s="19" t="s">
        <v>102</v>
      </c>
      <c r="F4" s="4" t="s">
        <v>103</v>
      </c>
    </row>
    <row r="5" spans="1:6" x14ac:dyDescent="0.5">
      <c r="A5" s="8"/>
      <c r="B5" s="8" t="s">
        <v>104</v>
      </c>
      <c r="C5" s="9" t="s">
        <v>111</v>
      </c>
      <c r="D5" s="5" t="s">
        <v>105</v>
      </c>
      <c r="E5" s="20" t="s">
        <v>102</v>
      </c>
      <c r="F5" s="8" t="s">
        <v>106</v>
      </c>
    </row>
    <row r="6" spans="1:6" x14ac:dyDescent="0.5">
      <c r="A6" s="8"/>
      <c r="B6" s="8" t="s">
        <v>107</v>
      </c>
      <c r="C6" s="9"/>
      <c r="D6" s="5" t="s">
        <v>108</v>
      </c>
      <c r="E6" s="21">
        <v>30000</v>
      </c>
      <c r="F6" s="8"/>
    </row>
    <row r="7" spans="1:6" x14ac:dyDescent="0.5">
      <c r="A7" s="8"/>
      <c r="B7" s="12" t="s">
        <v>109</v>
      </c>
      <c r="C7" s="9"/>
      <c r="D7" s="9"/>
      <c r="E7" s="8"/>
      <c r="F7" s="8"/>
    </row>
    <row r="8" spans="1:6" x14ac:dyDescent="0.5">
      <c r="A8" s="8"/>
      <c r="B8" s="8" t="s">
        <v>110</v>
      </c>
      <c r="C8" s="9"/>
      <c r="D8" s="9"/>
      <c r="E8" s="11"/>
      <c r="F8" s="8"/>
    </row>
    <row r="9" spans="1:6" x14ac:dyDescent="0.5">
      <c r="A9" s="8"/>
      <c r="B9" s="8"/>
      <c r="C9" s="9"/>
      <c r="D9" s="9"/>
      <c r="E9" s="8"/>
      <c r="F9" s="8"/>
    </row>
    <row r="10" spans="1:6" x14ac:dyDescent="0.5">
      <c r="A10" s="8"/>
      <c r="B10" s="8"/>
      <c r="C10" s="9"/>
      <c r="D10" s="9"/>
      <c r="E10" s="8"/>
      <c r="F10" s="8"/>
    </row>
    <row r="11" spans="1:6" x14ac:dyDescent="0.5">
      <c r="A11" s="8"/>
      <c r="B11" s="8"/>
      <c r="C11" s="25"/>
      <c r="D11" s="9"/>
      <c r="E11" s="8"/>
      <c r="F11" s="8"/>
    </row>
    <row r="12" spans="1:6" x14ac:dyDescent="0.5">
      <c r="A12" s="8"/>
      <c r="B12" s="8"/>
      <c r="D12" s="9"/>
      <c r="E12" s="8"/>
      <c r="F12" s="8"/>
    </row>
    <row r="13" spans="1:6" x14ac:dyDescent="0.5">
      <c r="A13" s="8"/>
      <c r="B13" s="8"/>
      <c r="C13" s="13"/>
      <c r="D13" s="9"/>
      <c r="E13" s="8"/>
      <c r="F13" s="8"/>
    </row>
    <row r="14" spans="1:6" x14ac:dyDescent="0.5">
      <c r="A14" s="8"/>
      <c r="B14" s="8"/>
      <c r="C14" s="5"/>
      <c r="D14" s="9"/>
      <c r="E14" s="8"/>
      <c r="F14" s="8"/>
    </row>
    <row r="15" spans="1:6" x14ac:dyDescent="0.5">
      <c r="A15" s="8"/>
      <c r="B15" s="8"/>
      <c r="C15" s="9"/>
      <c r="D15" s="9"/>
      <c r="E15" s="8"/>
      <c r="F15" s="8"/>
    </row>
    <row r="16" spans="1:6" x14ac:dyDescent="0.5">
      <c r="A16" s="8"/>
      <c r="B16" s="8"/>
      <c r="C16" s="9"/>
      <c r="D16" s="9"/>
      <c r="E16" s="8"/>
      <c r="F16" s="8"/>
    </row>
    <row r="17" spans="1:8" x14ac:dyDescent="0.5">
      <c r="A17" s="8"/>
      <c r="B17" s="8"/>
      <c r="C17" s="9"/>
      <c r="D17" s="9"/>
      <c r="E17" s="8"/>
      <c r="F17" s="8"/>
    </row>
    <row r="18" spans="1:8" x14ac:dyDescent="0.5">
      <c r="A18" s="8"/>
      <c r="B18" s="8"/>
      <c r="C18" s="9"/>
      <c r="D18" s="9"/>
      <c r="E18" s="8"/>
      <c r="F18" s="8"/>
    </row>
    <row r="19" spans="1:8" x14ac:dyDescent="0.5">
      <c r="A19" s="8"/>
      <c r="B19" s="8"/>
      <c r="C19" s="9"/>
      <c r="D19" s="9"/>
      <c r="E19" s="8"/>
      <c r="F19" s="8"/>
    </row>
    <row r="20" spans="1:8" x14ac:dyDescent="0.5">
      <c r="A20" s="14"/>
      <c r="B20" s="14"/>
      <c r="C20" s="15"/>
      <c r="D20" s="15"/>
      <c r="E20" s="14"/>
      <c r="F20" s="14"/>
      <c r="H20" s="30"/>
    </row>
    <row r="21" spans="1:8" x14ac:dyDescent="0.5">
      <c r="A21" s="16"/>
      <c r="B21" s="16"/>
      <c r="C21" s="17"/>
      <c r="D21" s="17"/>
      <c r="E21" s="48">
        <f>SUM(E6:E20)</f>
        <v>30000</v>
      </c>
      <c r="F21" s="16"/>
    </row>
    <row r="22" spans="1:8" x14ac:dyDescent="0.5">
      <c r="A22" s="16"/>
      <c r="B22" s="16"/>
      <c r="C22" s="17"/>
      <c r="D22" s="17"/>
      <c r="E22" s="16"/>
      <c r="F22" s="16"/>
    </row>
    <row r="23" spans="1:8" x14ac:dyDescent="0.5">
      <c r="A23" s="16"/>
      <c r="B23" s="16"/>
      <c r="C23" s="17"/>
      <c r="D23" s="17"/>
      <c r="E23" s="16"/>
      <c r="F23" s="16"/>
    </row>
    <row r="24" spans="1:8" x14ac:dyDescent="0.5">
      <c r="A24" s="16"/>
      <c r="B24" s="16"/>
      <c r="C24" s="17"/>
      <c r="D24" s="17"/>
      <c r="E24" s="16"/>
      <c r="F24" s="16"/>
    </row>
    <row r="25" spans="1:8" x14ac:dyDescent="0.5">
      <c r="A25" s="16"/>
      <c r="B25" s="16"/>
      <c r="C25" s="17"/>
      <c r="D25" s="17"/>
      <c r="E25" s="16"/>
      <c r="F25" s="16"/>
    </row>
    <row r="26" spans="1:8" x14ac:dyDescent="0.5">
      <c r="A26" s="16"/>
      <c r="B26" s="16"/>
      <c r="C26" s="17"/>
      <c r="D26" s="17"/>
      <c r="E26" s="16"/>
      <c r="F26" s="16"/>
    </row>
    <row r="27" spans="1:8" x14ac:dyDescent="0.5">
      <c r="A27" s="16"/>
      <c r="B27" s="16"/>
      <c r="C27" s="17"/>
      <c r="D27" s="17"/>
      <c r="E27" s="16"/>
      <c r="F27" s="16"/>
    </row>
    <row r="28" spans="1:8" x14ac:dyDescent="0.5">
      <c r="A28" s="16"/>
      <c r="B28" s="16"/>
      <c r="C28" s="17"/>
      <c r="D28" s="17"/>
      <c r="E28" s="16"/>
      <c r="F28" s="16"/>
    </row>
    <row r="29" spans="1:8" x14ac:dyDescent="0.5">
      <c r="A29" s="16"/>
      <c r="B29" s="16"/>
      <c r="C29" s="17"/>
      <c r="D29" s="17"/>
      <c r="E29" s="16"/>
      <c r="F29" s="16"/>
    </row>
    <row r="30" spans="1:8" x14ac:dyDescent="0.5">
      <c r="A30" s="16"/>
      <c r="B30" s="16"/>
      <c r="C30" s="17"/>
      <c r="D30" s="17"/>
      <c r="E30" s="16"/>
      <c r="F30" s="16"/>
    </row>
    <row r="31" spans="1:8" x14ac:dyDescent="0.5">
      <c r="A31" s="16"/>
      <c r="B31" s="16"/>
      <c r="C31" s="17"/>
      <c r="D31" s="17"/>
      <c r="E31" s="16"/>
      <c r="F31" s="16"/>
    </row>
    <row r="32" spans="1:8" x14ac:dyDescent="0.5">
      <c r="A32" s="16"/>
      <c r="B32" s="16"/>
      <c r="C32" s="17"/>
      <c r="D32" s="17"/>
      <c r="E32" s="16"/>
      <c r="F32" s="16"/>
    </row>
    <row r="33" spans="1:6" x14ac:dyDescent="0.5">
      <c r="A33" s="16"/>
      <c r="B33" s="16"/>
      <c r="C33" s="17"/>
      <c r="D33" s="17"/>
      <c r="E33" s="16"/>
      <c r="F33" s="16"/>
    </row>
    <row r="34" spans="1:6" x14ac:dyDescent="0.5">
      <c r="A34" s="16"/>
      <c r="B34" s="16"/>
      <c r="C34" s="17"/>
      <c r="D34" s="17"/>
      <c r="E34" s="16"/>
      <c r="F34" s="16"/>
    </row>
    <row r="35" spans="1:6" x14ac:dyDescent="0.5">
      <c r="A35" s="16"/>
      <c r="B35" s="16"/>
      <c r="C35" s="17"/>
      <c r="D35" s="17"/>
      <c r="E35" s="16"/>
      <c r="F35" s="16"/>
    </row>
    <row r="36" spans="1:6" x14ac:dyDescent="0.5">
      <c r="A36" s="16"/>
      <c r="B36" s="16"/>
      <c r="C36" s="17"/>
      <c r="D36" s="17"/>
      <c r="E36" s="16"/>
      <c r="F36" s="16"/>
    </row>
    <row r="37" spans="1:6" x14ac:dyDescent="0.5">
      <c r="A37" s="16"/>
      <c r="B37" s="16"/>
      <c r="C37" s="17"/>
      <c r="D37" s="17"/>
      <c r="E37" s="16"/>
      <c r="F37" s="16"/>
    </row>
    <row r="38" spans="1:6" x14ac:dyDescent="0.5">
      <c r="A38" s="16"/>
      <c r="B38" s="16"/>
      <c r="C38" s="17"/>
      <c r="D38" s="17"/>
      <c r="E38" s="16"/>
      <c r="F38" s="16"/>
    </row>
    <row r="39" spans="1:6" x14ac:dyDescent="0.5">
      <c r="A39" s="16"/>
      <c r="B39" s="16"/>
      <c r="C39" s="17"/>
      <c r="D39" s="17"/>
      <c r="E39" s="16"/>
      <c r="F39" s="16"/>
    </row>
    <row r="40" spans="1:6" x14ac:dyDescent="0.5">
      <c r="A40" s="16"/>
      <c r="B40" s="16"/>
      <c r="C40" s="17"/>
      <c r="D40" s="17"/>
      <c r="E40" s="16"/>
      <c r="F40" s="16"/>
    </row>
    <row r="41" spans="1:6" x14ac:dyDescent="0.5">
      <c r="A41" s="16"/>
      <c r="B41" s="16"/>
      <c r="C41" s="17"/>
      <c r="D41" s="17"/>
      <c r="E41" s="16"/>
      <c r="F41" s="16"/>
    </row>
    <row r="42" spans="1:6" x14ac:dyDescent="0.5">
      <c r="A42" s="16"/>
      <c r="B42" s="16"/>
      <c r="C42" s="17"/>
      <c r="D42" s="17"/>
      <c r="E42" s="16"/>
      <c r="F42" s="16"/>
    </row>
    <row r="43" spans="1:6" x14ac:dyDescent="0.5">
      <c r="A43" s="16"/>
      <c r="B43" s="16"/>
      <c r="C43" s="17"/>
      <c r="D43" s="17"/>
      <c r="E43" s="16"/>
      <c r="F43" s="16"/>
    </row>
  </sheetData>
  <mergeCells count="1">
    <mergeCell ref="A1:F1"/>
  </mergeCells>
  <pageMargins left="0.51181102362204722" right="0.31496062992125984" top="0.74803149606299213" bottom="0.74803149606299213" header="0.31496062992125984" footer="0.31496062992125984"/>
  <pageSetup paperSize="9" orientation="landscape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0"/>
  <sheetViews>
    <sheetView tabSelected="1" topLeftCell="A4" workbookViewId="0">
      <selection activeCell="E15" sqref="E15"/>
    </sheetView>
  </sheetViews>
  <sheetFormatPr defaultColWidth="9" defaultRowHeight="19.8" x14ac:dyDescent="0.5"/>
  <cols>
    <col min="1" max="1" width="17.5" style="1" customWidth="1"/>
    <col min="2" max="2" width="26" style="1" customWidth="1"/>
    <col min="3" max="3" width="31.19921875" style="1" customWidth="1"/>
    <col min="4" max="4" width="29.59765625" style="1" customWidth="1"/>
    <col min="5" max="5" width="9.69921875" style="32" customWidth="1"/>
    <col min="6" max="6" width="11.3984375" style="1" customWidth="1"/>
    <col min="7" max="7" width="9" style="1"/>
    <col min="8" max="8" width="11.09765625" style="1" customWidth="1"/>
    <col min="9" max="16384" width="9" style="1"/>
  </cols>
  <sheetData>
    <row r="1" spans="1:6" x14ac:dyDescent="0.5">
      <c r="A1" s="52" t="s">
        <v>4</v>
      </c>
      <c r="B1" s="52"/>
      <c r="C1" s="52"/>
      <c r="D1" s="52"/>
      <c r="E1" s="52"/>
      <c r="F1" s="52"/>
    </row>
    <row r="2" spans="1:6" ht="39.6" x14ac:dyDescent="0.5">
      <c r="A2" s="2" t="s">
        <v>8</v>
      </c>
      <c r="B2" s="2" t="s">
        <v>112</v>
      </c>
      <c r="D2" s="1" t="s">
        <v>7</v>
      </c>
      <c r="E2" s="53" t="s">
        <v>10</v>
      </c>
      <c r="F2" s="53"/>
    </row>
    <row r="3" spans="1:6" x14ac:dyDescent="0.5">
      <c r="A3" s="3" t="s">
        <v>5</v>
      </c>
      <c r="B3" s="3" t="s">
        <v>6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x14ac:dyDescent="0.5">
      <c r="A4" s="4" t="s">
        <v>113</v>
      </c>
      <c r="B4" s="4" t="s">
        <v>114</v>
      </c>
      <c r="C4" s="4" t="s">
        <v>115</v>
      </c>
      <c r="D4" s="5" t="s">
        <v>116</v>
      </c>
      <c r="E4" s="19">
        <v>631</v>
      </c>
      <c r="F4" s="7" t="s">
        <v>145</v>
      </c>
    </row>
    <row r="5" spans="1:6" x14ac:dyDescent="0.5">
      <c r="A5" s="8" t="s">
        <v>117</v>
      </c>
      <c r="B5" s="8" t="s">
        <v>118</v>
      </c>
      <c r="C5" s="9" t="s">
        <v>119</v>
      </c>
      <c r="D5" s="5" t="s">
        <v>120</v>
      </c>
      <c r="E5" s="20"/>
      <c r="F5" s="10" t="s">
        <v>146</v>
      </c>
    </row>
    <row r="6" spans="1:6" x14ac:dyDescent="0.5">
      <c r="A6" s="8"/>
      <c r="B6" s="8" t="s">
        <v>121</v>
      </c>
      <c r="C6" s="9" t="s">
        <v>122</v>
      </c>
      <c r="D6" s="5" t="s">
        <v>123</v>
      </c>
      <c r="E6" s="21">
        <v>5325</v>
      </c>
      <c r="F6" s="8"/>
    </row>
    <row r="7" spans="1:6" x14ac:dyDescent="0.5">
      <c r="A7" s="8"/>
      <c r="B7" s="12" t="s">
        <v>124</v>
      </c>
      <c r="C7" s="9" t="s">
        <v>125</v>
      </c>
      <c r="D7" s="9" t="s">
        <v>126</v>
      </c>
      <c r="E7" s="20"/>
      <c r="F7" s="8"/>
    </row>
    <row r="8" spans="1:6" x14ac:dyDescent="0.5">
      <c r="A8" s="8"/>
      <c r="B8" s="8" t="s">
        <v>127</v>
      </c>
      <c r="C8" s="9"/>
      <c r="D8" s="9" t="s">
        <v>128</v>
      </c>
      <c r="E8" s="21">
        <v>2664</v>
      </c>
      <c r="F8" s="8"/>
    </row>
    <row r="9" spans="1:6" x14ac:dyDescent="0.5">
      <c r="A9" s="8"/>
      <c r="B9" s="8" t="s">
        <v>129</v>
      </c>
      <c r="C9" s="9"/>
      <c r="D9" s="9" t="s">
        <v>130</v>
      </c>
      <c r="E9" s="20"/>
      <c r="F9" s="8"/>
    </row>
    <row r="10" spans="1:6" x14ac:dyDescent="0.5">
      <c r="A10" s="8"/>
      <c r="B10" s="8" t="s">
        <v>131</v>
      </c>
      <c r="C10" s="9"/>
      <c r="D10" s="9" t="s">
        <v>132</v>
      </c>
      <c r="E10" s="21">
        <v>0</v>
      </c>
      <c r="F10" s="8"/>
    </row>
    <row r="11" spans="1:6" x14ac:dyDescent="0.5">
      <c r="A11" s="8"/>
      <c r="B11" s="8" t="s">
        <v>133</v>
      </c>
      <c r="C11" s="25"/>
      <c r="D11" s="9" t="s">
        <v>139</v>
      </c>
      <c r="E11" s="21">
        <v>11500</v>
      </c>
      <c r="F11" s="8"/>
    </row>
    <row r="12" spans="1:6" x14ac:dyDescent="0.5">
      <c r="A12" s="8"/>
      <c r="B12" s="8" t="s">
        <v>134</v>
      </c>
      <c r="D12" s="9" t="s">
        <v>140</v>
      </c>
      <c r="E12" s="20"/>
      <c r="F12" s="8"/>
    </row>
    <row r="13" spans="1:6" x14ac:dyDescent="0.5">
      <c r="A13" s="8"/>
      <c r="B13" s="8" t="s">
        <v>135</v>
      </c>
      <c r="C13" s="13"/>
      <c r="D13" s="9" t="s">
        <v>138</v>
      </c>
      <c r="E13" s="21">
        <v>14000</v>
      </c>
      <c r="F13" s="8"/>
    </row>
    <row r="14" spans="1:6" x14ac:dyDescent="0.5">
      <c r="A14" s="8"/>
      <c r="B14" s="8" t="s">
        <v>136</v>
      </c>
      <c r="C14" s="5"/>
      <c r="D14" s="9" t="s">
        <v>120</v>
      </c>
      <c r="E14" s="20"/>
      <c r="F14" s="8"/>
    </row>
    <row r="15" spans="1:6" x14ac:dyDescent="0.5">
      <c r="A15" s="8"/>
      <c r="B15" s="8" t="s">
        <v>137</v>
      </c>
      <c r="C15" s="9"/>
      <c r="D15" s="9" t="s">
        <v>162</v>
      </c>
      <c r="E15" s="20">
        <v>5000</v>
      </c>
      <c r="F15" s="8"/>
    </row>
    <row r="16" spans="1:6" x14ac:dyDescent="0.5">
      <c r="A16" s="8"/>
      <c r="B16" s="8"/>
      <c r="C16" s="9"/>
      <c r="D16" s="9" t="s">
        <v>120</v>
      </c>
      <c r="E16" s="20"/>
      <c r="F16" s="8"/>
    </row>
    <row r="17" spans="1:8" x14ac:dyDescent="0.5">
      <c r="A17" s="8"/>
      <c r="B17" s="8"/>
      <c r="C17" s="9"/>
      <c r="D17" s="9"/>
      <c r="E17" s="10"/>
      <c r="F17" s="8"/>
    </row>
    <row r="18" spans="1:8" x14ac:dyDescent="0.5">
      <c r="A18" s="8"/>
      <c r="B18" s="8"/>
      <c r="C18" s="9"/>
      <c r="D18" s="9"/>
      <c r="E18" s="10"/>
      <c r="F18" s="8"/>
    </row>
    <row r="19" spans="1:8" ht="23.4" x14ac:dyDescent="0.6">
      <c r="A19" s="14"/>
      <c r="B19" s="14"/>
      <c r="C19" s="15"/>
      <c r="D19" s="15"/>
      <c r="E19" s="28"/>
      <c r="F19" s="14"/>
      <c r="H19" s="31"/>
    </row>
    <row r="20" spans="1:8" x14ac:dyDescent="0.5">
      <c r="A20" s="16"/>
      <c r="B20" s="16"/>
      <c r="C20" s="17"/>
      <c r="D20" s="17"/>
      <c r="E20" s="50">
        <f>SUM(E4:E19)</f>
        <v>39120</v>
      </c>
      <c r="F20" s="16"/>
    </row>
  </sheetData>
  <mergeCells count="2">
    <mergeCell ref="A1:F1"/>
    <mergeCell ref="E2:F2"/>
  </mergeCells>
  <pageMargins left="0.70866141732283472" right="0.31496062992125984" top="0.74803149606299213" bottom="0.74803149606299213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401สารสนเทศ</vt:lpstr>
      <vt:lpstr>402ประชาสัมพันธ์</vt:lpstr>
      <vt:lpstr>403ส่งเสริมประชาธิปไตย</vt:lpstr>
      <vt:lpstr>405กิจกรรมทั่วไป</vt:lpstr>
      <vt:lpstr>404สัมพันธ์ชุมชน</vt:lpstr>
      <vt:lpstr>406 TO BE NUMBER 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NB_ASUS</cp:lastModifiedBy>
  <cp:lastPrinted>2021-04-08T06:46:55Z</cp:lastPrinted>
  <dcterms:created xsi:type="dcterms:W3CDTF">2018-03-19T09:17:46Z</dcterms:created>
  <dcterms:modified xsi:type="dcterms:W3CDTF">2021-05-18T05:34:43Z</dcterms:modified>
</cp:coreProperties>
</file>